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FCAD09E-0805-4CAF-ABE2-D599296725E7}" xr6:coauthVersionLast="47" xr6:coauthVersionMax="47" xr10:uidLastSave="{00000000-0000-0000-0000-000000000000}"/>
  <bookViews>
    <workbookView xWindow="30060" yWindow="2235" windowWidth="23895" windowHeight="12330" tabRatio="632" firstSheet="47" activeTab="5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Standing Facilities" sheetId="12" r:id="rId53"/>
    <sheet name="Exceed Reserves" sheetId="2" r:id="rId5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46" l="1"/>
  <c r="Y33" i="146"/>
  <c r="Q33" i="146"/>
  <c r="Q30" i="146" l="1"/>
  <c r="Y29" i="146" l="1"/>
  <c r="Y28" i="146"/>
  <c r="Q27" i="146" l="1"/>
  <c r="D28" i="146" l="1"/>
  <c r="Q23" i="146" l="1"/>
  <c r="Y22" i="146" l="1"/>
  <c r="Q22" i="146"/>
  <c r="Q21" i="146" l="1"/>
  <c r="Q20" i="146"/>
  <c r="G23" i="146"/>
  <c r="G22" i="146"/>
  <c r="G21" i="146"/>
  <c r="G20" i="146"/>
  <c r="D21" i="146"/>
  <c r="Q19" i="146"/>
  <c r="Q16" i="146" l="1"/>
  <c r="G14" i="146" l="1"/>
  <c r="G13" i="146"/>
  <c r="Q13" i="146"/>
  <c r="D14" i="146"/>
  <c r="G16" i="146"/>
  <c r="G15" i="146"/>
  <c r="Q9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Z19" i="145"/>
  <c r="Y34" i="145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Z33" i="145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Y14" i="146" l="1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Y35" i="146" l="1"/>
  <c r="Z26" i="146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6" i="146" l="1"/>
  <c r="Y37" i="146" s="1"/>
  <c r="Y38" i="146" s="1"/>
  <c r="Y39" i="146" s="1"/>
  <c r="Y40" i="146" s="1"/>
  <c r="Y41" i="146" s="1"/>
  <c r="Z33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2" i="146" s="1"/>
  <c r="R12" i="146" s="1"/>
  <c r="S11" i="146"/>
  <c r="R11" i="146" s="1"/>
  <c r="P12" i="146" l="1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S31" i="146"/>
  <c r="R31" i="146" s="1"/>
  <c r="P32" i="146" l="1"/>
  <c r="O32" i="146" s="1"/>
  <c r="S32" i="146"/>
  <c r="R32" i="146" s="1"/>
  <c r="P33" i="146" l="1"/>
  <c r="O33" i="146" s="1"/>
  <c r="Q34" i="146"/>
  <c r="S33" i="146"/>
  <c r="R33" i="146" s="1"/>
  <c r="Q35" i="146" l="1"/>
  <c r="P34" i="146"/>
  <c r="O34" i="146" s="1"/>
  <c r="S34" i="146"/>
  <c r="R34" i="146" s="1"/>
  <c r="Q36" i="146" l="1"/>
  <c r="P35" i="146"/>
  <c r="O35" i="146" s="1"/>
  <c r="S35" i="146"/>
  <c r="R35" i="146" s="1"/>
  <c r="P36" i="146" l="1"/>
  <c r="O36" i="146" s="1"/>
  <c r="Q37" i="146"/>
  <c r="S36" i="146"/>
  <c r="R36" i="146" s="1"/>
  <c r="P37" i="146" l="1"/>
  <c r="O37" i="146" s="1"/>
  <c r="Q38" i="146"/>
  <c r="S37" i="146"/>
  <c r="R37" i="146" s="1"/>
  <c r="Q39" i="146" l="1"/>
  <c r="P38" i="146"/>
  <c r="O38" i="146" s="1"/>
  <c r="S38" i="146"/>
  <c r="R38" i="146" s="1"/>
  <c r="P39" i="146" l="1"/>
  <c r="O39" i="146" s="1"/>
  <c r="Q40" i="146"/>
  <c r="S39" i="146"/>
  <c r="R39" i="146" s="1"/>
  <c r="Q41" i="146" l="1"/>
  <c r="P40" i="146"/>
  <c r="O40" i="146" s="1"/>
  <c r="S40" i="146"/>
  <c r="R40" i="146" s="1"/>
  <c r="P41" i="146" l="1"/>
  <c r="O41" i="146" s="1"/>
  <c r="S41" i="146"/>
  <c r="R41" i="146" s="1"/>
</calcChain>
</file>

<file path=xl/sharedStrings.xml><?xml version="1.0" encoding="utf-8"?>
<sst xmlns="http://schemas.openxmlformats.org/spreadsheetml/2006/main" count="2004" uniqueCount="398">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</sst>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Reserves'!$A$228:$A$246</c:f>
              <c:strCache>
                <c:ptCount val="19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  <c:pt idx="18">
                  <c:v>18/12/24 -04/02/25</c:v>
                </c:pt>
              </c:strCache>
            </c:strRef>
          </c:cat>
          <c:val>
            <c:numRef>
              <c:f>'Exceed Reserves'!$D$228:$D$246</c:f>
              <c:numCache>
                <c:formatCode>#,##0</c:formatCode>
                <c:ptCount val="19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  <c:pt idx="18">
                  <c:v>6925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Reserves'!$A$229:$A$246</c:f>
              <c:strCache>
                <c:ptCount val="18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</c:strCache>
            </c:strRef>
          </c:cat>
          <c:val>
            <c:numRef>
              <c:f>'Exceed Reserves'!$E$229:$E$246</c:f>
              <c:numCache>
                <c:formatCode>_(* #,##0_);_(* \(#,##0\);_(* "-"??_);_(@_)</c:formatCode>
                <c:ptCount val="18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  <c:pt idx="17" formatCode="#,##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-9100</v>
      </c>
      <c r="J54" s="25">
        <v>-300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10000</v>
      </c>
      <c r="J55" s="25">
        <v>-300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tabSelected="1" zoomScaleNormal="100" workbookViewId="0">
      <pane xSplit="2" ySplit="6" topLeftCell="K19" activePane="bottomRight" state="frozen"/>
      <selection pane="topRight" activeCell="C1" sqref="C1"/>
      <selection pane="bottomLeft" activeCell="A7" sqref="A7"/>
      <selection pane="bottomRight" activeCell="O30" sqref="O3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-6100</v>
      </c>
      <c r="J7" s="63">
        <v>-200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28300</v>
      </c>
      <c r="J8" s="63">
        <v>-200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2700</v>
      </c>
      <c r="J9" s="63">
        <v>-200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-8100</v>
      </c>
      <c r="J12" s="63">
        <v>200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-10100</v>
      </c>
      <c r="J13" s="63">
        <v>200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4300</v>
      </c>
      <c r="J14" s="63">
        <v>200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-6300</v>
      </c>
      <c r="J15" s="63">
        <v>200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4600</v>
      </c>
      <c r="J16" s="63">
        <v>200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-14700</v>
      </c>
      <c r="J21" s="63">
        <v>200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1200</v>
      </c>
      <c r="J22" s="63">
        <v>200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-1000</v>
      </c>
      <c r="J23" s="63">
        <v>200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5200</v>
      </c>
      <c r="J26" s="63">
        <v>100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-7700</v>
      </c>
      <c r="J27" s="63">
        <v>100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-11700</v>
      </c>
      <c r="J28" s="63">
        <v>100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-62600</v>
      </c>
      <c r="J29" s="63">
        <v>100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33600</v>
      </c>
      <c r="J30" s="25">
        <v>100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-2940588.5</v>
      </c>
      <c r="Y33" s="156">
        <f>Y32-K33-L33</f>
        <v>-2948805</v>
      </c>
      <c r="Z33" s="217">
        <f>AVERAGE(Y33:Y41)</f>
        <v>-2957132.5555555555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/>
      <c r="F35" s="23"/>
      <c r="G35" s="26">
        <f t="shared" ref="G35:G37" si="19">D35+E35+F35-E34-F34</f>
        <v>2829602</v>
      </c>
      <c r="H35" s="132">
        <v>300</v>
      </c>
      <c r="I35" s="25">
        <v>-2000</v>
      </c>
      <c r="J35" s="25">
        <v>100</v>
      </c>
      <c r="K35" s="170">
        <f t="shared" si="8"/>
        <v>-1600</v>
      </c>
      <c r="L35" s="171"/>
      <c r="M35" s="153"/>
      <c r="N35" s="149">
        <f t="shared" si="11"/>
        <v>2828002</v>
      </c>
      <c r="O35" s="67">
        <f t="shared" si="3"/>
        <v>98904.51</v>
      </c>
      <c r="P35" s="7">
        <f t="shared" si="6"/>
        <v>2868230.79</v>
      </c>
      <c r="Q35" s="164">
        <f>Q34+N35</f>
        <v>2985748.51</v>
      </c>
      <c r="R35" s="29">
        <f t="shared" si="1"/>
        <v>159.27323776533896</v>
      </c>
      <c r="S35" s="5">
        <f>SUM($Q$7:$Q35)/T35</f>
        <v>265766.50999999989</v>
      </c>
      <c r="T35" s="18">
        <v>29</v>
      </c>
      <c r="U35" s="4"/>
      <c r="V35" s="131"/>
      <c r="W35" s="105"/>
      <c r="X35" s="167"/>
      <c r="Y35" s="156">
        <f>Y34-K35-L35</f>
        <v>-2960772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>
        <v>300</v>
      </c>
      <c r="I36" s="25">
        <v>-2000</v>
      </c>
      <c r="J36" s="25">
        <v>100</v>
      </c>
      <c r="K36" s="170">
        <f t="shared" si="8"/>
        <v>-1600</v>
      </c>
      <c r="L36" s="171"/>
      <c r="M36" s="153"/>
      <c r="N36" s="149">
        <f t="shared" si="11"/>
        <v>-1600</v>
      </c>
      <c r="O36" s="67">
        <f t="shared" si="3"/>
        <v>189517.27666666667</v>
      </c>
      <c r="P36" s="7">
        <f t="shared" si="6"/>
        <v>5685518.2999999998</v>
      </c>
      <c r="Q36" s="164">
        <f>Q35+N36+1</f>
        <v>2984149.51</v>
      </c>
      <c r="R36" s="29">
        <f t="shared" si="1"/>
        <v>213.57785275656923</v>
      </c>
      <c r="S36" s="5">
        <f>SUM($Q$7:$Q36)/T36+1</f>
        <v>356380.27666666656</v>
      </c>
      <c r="T36" s="18">
        <v>30</v>
      </c>
      <c r="U36" s="4"/>
      <c r="V36" s="136"/>
      <c r="W36" s="105"/>
      <c r="X36" s="167"/>
      <c r="Y36" s="156">
        <f>Y35-K36-L36-2</f>
        <v>-2959174</v>
      </c>
      <c r="Z36" s="217"/>
      <c r="AD36" s="1"/>
      <c r="AE36" s="1"/>
    </row>
    <row r="37" spans="2:31">
      <c r="B37" s="116">
        <v>45723</v>
      </c>
      <c r="C37" s="14"/>
      <c r="D37" s="87"/>
      <c r="E37" s="87"/>
      <c r="F37" s="23"/>
      <c r="G37" s="26">
        <f t="shared" si="19"/>
        <v>0</v>
      </c>
      <c r="H37" s="132">
        <v>300</v>
      </c>
      <c r="I37" s="25">
        <v>-2000</v>
      </c>
      <c r="J37" s="25">
        <v>100</v>
      </c>
      <c r="K37" s="170">
        <f t="shared" si="8"/>
        <v>-1600</v>
      </c>
      <c r="L37" s="171"/>
      <c r="M37" s="153"/>
      <c r="N37" s="149">
        <f t="shared" si="11"/>
        <v>-1600</v>
      </c>
      <c r="O37" s="67">
        <f t="shared" si="3"/>
        <v>274232.47774193547</v>
      </c>
      <c r="P37" s="7">
        <f t="shared" si="6"/>
        <v>8501206.8099999987</v>
      </c>
      <c r="Q37" s="164">
        <f>Q36+N37+1</f>
        <v>2982550.51</v>
      </c>
      <c r="R37" s="29">
        <f t="shared" si="1"/>
        <v>264.34747140867029</v>
      </c>
      <c r="S37" s="5">
        <f>SUM($Q$7:$Q37)/T37+1</f>
        <v>441095.47774193541</v>
      </c>
      <c r="T37" s="18">
        <v>31</v>
      </c>
      <c r="U37" s="27"/>
      <c r="V37" s="137"/>
      <c r="W37" s="105"/>
      <c r="X37" s="167"/>
      <c r="Y37" s="156">
        <f t="shared" si="15"/>
        <v>-2957574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353652.97874999995</v>
      </c>
      <c r="P38" s="7">
        <f t="shared" si="6"/>
        <v>11316895.319999998</v>
      </c>
      <c r="Q38" s="164">
        <f t="shared" si="18"/>
        <v>2982550.51</v>
      </c>
      <c r="R38" s="29">
        <f t="shared" si="1"/>
        <v>311.94338959739179</v>
      </c>
      <c r="S38" s="5">
        <f>SUM($Q$7:$Q38)/T38</f>
        <v>520514.97874999989</v>
      </c>
      <c r="T38" s="18">
        <v>32</v>
      </c>
      <c r="U38" s="27"/>
      <c r="V38" s="137"/>
      <c r="W38" s="105"/>
      <c r="X38" s="167"/>
      <c r="Y38" s="156">
        <f t="shared" si="15"/>
        <v>-2957574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428260.11606060603</v>
      </c>
      <c r="P39" s="7">
        <f t="shared" si="6"/>
        <v>14132583.829999998</v>
      </c>
      <c r="Q39" s="164">
        <f t="shared" si="18"/>
        <v>2982550.51</v>
      </c>
      <c r="R39" s="29">
        <f t="shared" si="1"/>
        <v>356.65526966032172</v>
      </c>
      <c r="S39" s="5">
        <f>SUM($Q$7:$Q39)/T39</f>
        <v>595122.11606060597</v>
      </c>
      <c r="T39" s="18">
        <v>33</v>
      </c>
      <c r="U39" s="27"/>
      <c r="V39" s="137"/>
      <c r="W39" s="105"/>
      <c r="X39" s="167"/>
      <c r="Y39" s="156">
        <f t="shared" si="15"/>
        <v>-2957574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-2000</v>
      </c>
      <c r="J40" s="25">
        <v>100</v>
      </c>
      <c r="K40" s="170">
        <f t="shared" si="8"/>
        <v>-1600</v>
      </c>
      <c r="L40" s="171"/>
      <c r="M40" s="153"/>
      <c r="N40" s="149">
        <f t="shared" si="11"/>
        <v>-1600</v>
      </c>
      <c r="O40" s="67">
        <f t="shared" si="3"/>
        <v>498431.56882352929</v>
      </c>
      <c r="P40" s="7">
        <f t="shared" si="6"/>
        <v>16946673.339999996</v>
      </c>
      <c r="Q40" s="164">
        <f>Q39+N40+1</f>
        <v>2980951.51</v>
      </c>
      <c r="R40" s="29">
        <f t="shared" si="1"/>
        <v>398.70885451662411</v>
      </c>
      <c r="S40" s="5">
        <f>SUM($Q$7:$Q40)/T40</f>
        <v>665293.56882352929</v>
      </c>
      <c r="T40" s="18">
        <v>34</v>
      </c>
      <c r="U40" s="138"/>
      <c r="V40" s="131"/>
      <c r="W40" s="105"/>
      <c r="X40" s="167"/>
      <c r="Y40" s="156">
        <f t="shared" si="15"/>
        <v>-2955974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/>
      <c r="M41" s="153"/>
      <c r="N41" s="149">
        <f t="shared" si="11"/>
        <v>-1600</v>
      </c>
      <c r="O41" s="67">
        <f t="shared" si="3"/>
        <v>564547.45285714266</v>
      </c>
      <c r="P41" s="7">
        <f t="shared" si="6"/>
        <v>19759160.849999994</v>
      </c>
      <c r="Q41" s="164">
        <f>Q40+N41-2</f>
        <v>2979349.51</v>
      </c>
      <c r="R41" s="29">
        <f t="shared" si="1"/>
        <v>438.33194667278514</v>
      </c>
      <c r="S41" s="5">
        <f>SUM($Q$7:$Q41)/T41</f>
        <v>731409.45285714266</v>
      </c>
      <c r="T41" s="18">
        <v>35</v>
      </c>
      <c r="U41" s="138"/>
      <c r="V41" s="131"/>
      <c r="W41" s="105"/>
      <c r="X41" s="167"/>
      <c r="Y41" s="156">
        <f t="shared" si="15"/>
        <v>-2954374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86"/>
  <sheetViews>
    <sheetView topLeftCell="A5461" workbookViewId="0">
      <selection activeCell="C5487" sqref="C548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6"/>
  <sheetViews>
    <sheetView workbookViewId="0">
      <pane ySplit="1" topLeftCell="A227" activePane="bottomLeft" state="frozen"/>
      <selection activeCell="X30" sqref="X30"/>
      <selection pane="bottomLeft" activeCell="E247" sqref="E24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54</vt:i4>
      </vt:variant>
      <vt:variant>
        <vt:lpstr>Named Ranges</vt:lpstr>
      </vt:variant>
      <vt:variant>
        <vt:i4>53</vt:i4>
      </vt:variant>
    </vt:vector>
  </HeadingPairs>
  <TitlesOfParts>
    <vt:vector size="10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2025-03-05T10:27:53Z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